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ytm-my.sharepoint.com/personal/graebner_bayern_info/Documents/Ausschreibungen-Sharepoint/ITB Caterer ab 2027/01 VMS Dok/"/>
    </mc:Choice>
  </mc:AlternateContent>
  <xr:revisionPtr revIDLastSave="14" documentId="8_{B7627992-C68A-4DEE-A423-982896573AF1}" xr6:coauthVersionLast="47" xr6:coauthVersionMax="47" xr10:uidLastSave="{F0FB7937-3891-4280-8F62-FAF6357D4585}"/>
  <bookViews>
    <workbookView xWindow="-23148" yWindow="-108" windowWidth="23256" windowHeight="12456" xr2:uid="{00000000-000D-0000-FFFF-FFFF00000000}"/>
  </bookViews>
  <sheets>
    <sheet name="ITB Catering" sheetId="5" r:id="rId1"/>
  </sheets>
  <definedNames>
    <definedName name="_xlnm.Print_Area" localSheetId="0">'ITB Catering'!$A$2:$G$32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5" l="1"/>
  <c r="E20" i="5"/>
  <c r="E19" i="5"/>
  <c r="F19" i="5" s="1"/>
  <c r="E18" i="5"/>
  <c r="F18" i="5" s="1"/>
  <c r="E17" i="5"/>
  <c r="F17" i="5" s="1"/>
  <c r="E16" i="5"/>
  <c r="F16" i="5" s="1"/>
  <c r="E15" i="5"/>
  <c r="F15" i="5" s="1"/>
  <c r="E14" i="5"/>
  <c r="E13" i="5"/>
  <c r="F13" i="5" s="1"/>
  <c r="F20" i="5"/>
  <c r="F21" i="5"/>
  <c r="F22" i="5"/>
  <c r="F7" i="5"/>
  <c r="F8" i="5"/>
  <c r="F9" i="5"/>
  <c r="F10" i="5"/>
  <c r="F11" i="5"/>
  <c r="F14" i="5"/>
  <c r="F27" i="5"/>
  <c r="F5" i="5"/>
  <c r="F6" i="5"/>
  <c r="F23" i="5" l="1"/>
  <c r="F26" i="5"/>
  <c r="F4" i="5"/>
  <c r="F28" i="5" l="1"/>
  <c r="D30" i="5" l="1"/>
  <c r="D31" i="5" s="1"/>
  <c r="D32" i="5" s="1"/>
</calcChain>
</file>

<file path=xl/sharedStrings.xml><?xml version="1.0" encoding="utf-8"?>
<sst xmlns="http://schemas.openxmlformats.org/spreadsheetml/2006/main" count="64" uniqueCount="59">
  <si>
    <t>FÜLLEN SIE NUR DIE BLAUEN FELDER AUS!</t>
  </si>
  <si>
    <t>Pos.</t>
  </si>
  <si>
    <t>Speisenangebot</t>
  </si>
  <si>
    <t>Gesamtpreis / netto</t>
  </si>
  <si>
    <t>1.</t>
  </si>
  <si>
    <t>1 Paar Weißwürste mit 1 Scheibe Brot oder 1 Brezn und süßem Senf</t>
  </si>
  <si>
    <t>2.</t>
  </si>
  <si>
    <t xml:space="preserve">1 halbes, helles Brötchen mit Käse oder Wurst/Salatgarnitur belegt </t>
  </si>
  <si>
    <t>3.</t>
  </si>
  <si>
    <t>1 Kleine Brotzeit für 1 Person mit 1 Scheibe Brot oder 1 Brezn</t>
  </si>
  <si>
    <t>4.</t>
  </si>
  <si>
    <t>1 Salatgericht als Hauptgericht</t>
  </si>
  <si>
    <t>5.</t>
  </si>
  <si>
    <t>1 Portion Kässspatzn</t>
  </si>
  <si>
    <t>6.</t>
  </si>
  <si>
    <t>1 veganes Hauptgericht</t>
  </si>
  <si>
    <t>7.</t>
  </si>
  <si>
    <t>1 Portion Leberkäse mit Kartoffelsalat</t>
  </si>
  <si>
    <t>8.</t>
  </si>
  <si>
    <t>1 Stück Blechkuchen</t>
  </si>
  <si>
    <t>Getränkeangebot</t>
  </si>
  <si>
    <t>9.</t>
  </si>
  <si>
    <t>1 Glas Helles aus Bayern 0,33l</t>
  </si>
  <si>
    <t>10.</t>
  </si>
  <si>
    <t>1 Glas Fränkischer Weisswein 0,2l</t>
  </si>
  <si>
    <t>11.</t>
  </si>
  <si>
    <t>1 Tasse Kaffee</t>
  </si>
  <si>
    <t>12.</t>
  </si>
  <si>
    <t>1 Tasse Cappuccino</t>
  </si>
  <si>
    <t>13.</t>
  </si>
  <si>
    <t>1 Portion Tee</t>
  </si>
  <si>
    <t>14.</t>
  </si>
  <si>
    <t>1 Glas Mineralwasser 0,33l</t>
  </si>
  <si>
    <t>15.</t>
  </si>
  <si>
    <t>1 Flasche Mineralwasser still 1l</t>
  </si>
  <si>
    <t>16.</t>
  </si>
  <si>
    <t>1 Glas Saftschorle 0,3 l</t>
  </si>
  <si>
    <t>17.</t>
  </si>
  <si>
    <t>1 Glas Saftschorle 0,5 l</t>
  </si>
  <si>
    <t>Wertungs-summe A</t>
  </si>
  <si>
    <t>Faktor*</t>
  </si>
  <si>
    <t>Stundensatz Serviceleitung</t>
  </si>
  <si>
    <t>Stundensatz Servicekraft</t>
  </si>
  <si>
    <t>Wertungs-summe B</t>
  </si>
  <si>
    <t>Angebotsendsumme/Wertungspreis netto (Summe A + Summe B)</t>
  </si>
  <si>
    <t xml:space="preserve">Umsatzsteuer 19 % </t>
  </si>
  <si>
    <t>Angebotsendsumme/Wertungspreis brutto</t>
  </si>
  <si>
    <t>*</t>
  </si>
  <si>
    <t>Personaleinsatz, der über die regulären Messedauer hinausgeht, z.B. für zusätzliche Abendveranstaltung oder Frühstück vor Messebeginn</t>
  </si>
  <si>
    <t>Faktor²</t>
  </si>
  <si>
    <t>²</t>
  </si>
  <si>
    <t>Stundensätze (Leistungen auf Abruf)³</t>
  </si>
  <si>
    <t>³</t>
  </si>
  <si>
    <t>geschätzte Portionen pro ITB</t>
  </si>
  <si>
    <t>geschätzter Stundenaufwand für eine optionale Abendveranstaltung, es werden beim Faktor 3 Servicekräfte angenommen = 3 Personen x 3h</t>
  </si>
  <si>
    <r>
      <t xml:space="preserve">1 Flasche Winzersekt Franken 0,75l </t>
    </r>
    <r>
      <rPr>
        <sz val="8"/>
        <color rgb="FF002060"/>
        <rFont val="Trebuchet MS"/>
        <family val="2"/>
      </rPr>
      <t>(nicht im regulären Getränkeangebot enthalten)</t>
    </r>
  </si>
  <si>
    <t>Die Faktoren dienen ausschließlich der Angebotswertung und Auftragswertschätzung und begründen keine Mindestabnahme. Im Auftragsfall wird nach dem angebotenen Einheitspreis und dem tatsächlichen Verbrauch abgerechnet.</t>
  </si>
  <si>
    <t>Stundensatz / netto</t>
  </si>
  <si>
    <t>Einzelpreis /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</si>
</sst>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_-* #,##0.00\ [$€-407]_-;\-* #,##0.00\ [$€-407]_-;_-* &quot;-&quot;??\ [$€-407]_-;_-@_-"/>
  </numFmts>
  <fonts count="11">
    <font>
      <sz val="12"/>
      <color theme="1"/>
      <name val="ArialMT"/>
      <family val="2"/>
    </font>
    <font>
      <sz val="8"/>
      <name val="ArialMT"/>
      <family val="2"/>
    </font>
    <font>
      <sz val="12"/>
      <color theme="1"/>
      <name val="ArialMT"/>
      <family val="2"/>
    </font>
    <font>
      <b/>
      <sz val="16"/>
      <color rgb="FF002060"/>
      <name val="Trebuchet MS"/>
      <family val="2"/>
    </font>
    <font>
      <sz val="16"/>
      <color rgb="FF002060"/>
      <name val="Trebuchet MS"/>
      <family val="2"/>
    </font>
    <font>
      <b/>
      <sz val="11"/>
      <color rgb="FF002060"/>
      <name val="Trebuchet MS"/>
      <family val="2"/>
    </font>
    <font>
      <sz val="11"/>
      <color rgb="FF002060"/>
      <name val="Trebuchet MS"/>
      <family val="2"/>
    </font>
    <font>
      <u val="doubleAccounting"/>
      <sz val="11"/>
      <color rgb="FF002060"/>
      <name val="Trebuchet MS"/>
      <family val="2"/>
    </font>
    <font>
      <sz val="8"/>
      <color rgb="FF002060"/>
      <name val="Trebuchet MS"/>
      <family val="2"/>
    </font>
    <font>
      <sz val="10.5"/>
      <color rgb="FF002060"/>
      <name val="Trebuchet MS"/>
      <family val="2"/>
    </font>
    <font>
      <b/>
      <sz val="10.5"/>
      <color rgb="FF00206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5" fontId="6" fillId="2" borderId="1" xfId="1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 wrapText="1"/>
    </xf>
    <xf numFmtId="165" fontId="6" fillId="3" borderId="1" xfId="1" applyNumberFormat="1" applyFont="1" applyFill="1" applyBorder="1" applyAlignment="1" applyProtection="1">
      <alignment vertical="center"/>
    </xf>
    <xf numFmtId="0" fontId="6" fillId="0" borderId="10" xfId="0" applyFont="1" applyBorder="1" applyAlignment="1">
      <alignment vertical="center"/>
    </xf>
    <xf numFmtId="164" fontId="6" fillId="0" borderId="2" xfId="1" applyFont="1" applyFill="1" applyBorder="1" applyAlignment="1" applyProtection="1">
      <alignment vertical="center"/>
    </xf>
    <xf numFmtId="0" fontId="6" fillId="0" borderId="0" xfId="0" applyFont="1" applyAlignment="1">
      <alignment horizontal="left" vertical="center"/>
    </xf>
    <xf numFmtId="9" fontId="6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165" fontId="6" fillId="0" borderId="7" xfId="0" applyNumberFormat="1" applyFont="1" applyBorder="1" applyAlignment="1">
      <alignment vertical="center"/>
    </xf>
    <xf numFmtId="9" fontId="5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5" fontId="7" fillId="0" borderId="9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2" borderId="1" xfId="1" applyNumberFormat="1" applyFont="1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165" fontId="6" fillId="3" borderId="11" xfId="1" applyNumberFormat="1" applyFont="1" applyFill="1" applyBorder="1" applyAlignment="1" applyProtection="1">
      <alignment vertical="center"/>
    </xf>
    <xf numFmtId="0" fontId="6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3" fillId="2" borderId="0" xfId="0" applyFont="1" applyFill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95465-54ED-4B37-98E2-7A26637D45F2}">
  <dimension ref="B1:I37"/>
  <sheetViews>
    <sheetView tabSelected="1" zoomScale="90" zoomScaleNormal="90" zoomScaleSheetLayoutView="100" workbookViewId="0">
      <selection activeCell="D4" sqref="D4"/>
    </sheetView>
  </sheetViews>
  <sheetFormatPr baseColWidth="10" defaultColWidth="11.54296875" defaultRowHeight="14.4"/>
  <cols>
    <col min="1" max="1" width="1.1796875" style="2" customWidth="1"/>
    <col min="2" max="2" width="5.54296875" style="2" customWidth="1"/>
    <col min="3" max="3" width="58" style="2" customWidth="1"/>
    <col min="4" max="4" width="14.6328125" style="2" customWidth="1"/>
    <col min="5" max="5" width="9.453125" style="32" customWidth="1"/>
    <col min="6" max="6" width="11.453125" style="2" customWidth="1"/>
    <col min="7" max="7" width="5.81640625" style="2" customWidth="1"/>
    <col min="8" max="16384" width="11.54296875" style="2"/>
  </cols>
  <sheetData>
    <row r="1" spans="2:9" s="1" customFormat="1" ht="22.2">
      <c r="B1" s="45" t="s">
        <v>0</v>
      </c>
      <c r="C1" s="45"/>
      <c r="D1" s="45"/>
      <c r="E1" s="36"/>
    </row>
    <row r="2" spans="2:9" ht="18" customHeight="1">
      <c r="B2" s="13"/>
    </row>
    <row r="3" spans="2:9" s="18" customFormat="1" ht="30" customHeight="1">
      <c r="B3" s="3" t="s">
        <v>1</v>
      </c>
      <c r="C3" s="4" t="s">
        <v>2</v>
      </c>
      <c r="D3" s="5" t="s">
        <v>58</v>
      </c>
      <c r="E3" s="3" t="s">
        <v>40</v>
      </c>
      <c r="F3" s="5" t="s">
        <v>3</v>
      </c>
      <c r="I3" s="21"/>
    </row>
    <row r="4" spans="2:9" s="13" customFormat="1" ht="25.2" customHeight="1">
      <c r="B4" s="6" t="s">
        <v>4</v>
      </c>
      <c r="C4" s="34" t="s">
        <v>5</v>
      </c>
      <c r="D4" s="33">
        <v>0</v>
      </c>
      <c r="E4" s="8">
        <v>120</v>
      </c>
      <c r="F4" s="35">
        <f>D4*E4</f>
        <v>0</v>
      </c>
    </row>
    <row r="5" spans="2:9" s="13" customFormat="1" ht="25.2" customHeight="1">
      <c r="B5" s="6" t="s">
        <v>6</v>
      </c>
      <c r="C5" s="34" t="s">
        <v>7</v>
      </c>
      <c r="D5" s="33">
        <v>0</v>
      </c>
      <c r="E5" s="8">
        <v>120</v>
      </c>
      <c r="F5" s="35">
        <f t="shared" ref="F5:F22" si="0">D5*E5</f>
        <v>0</v>
      </c>
    </row>
    <row r="6" spans="2:9" s="13" customFormat="1" ht="25.2" customHeight="1">
      <c r="B6" s="6" t="s">
        <v>8</v>
      </c>
      <c r="C6" s="34" t="s">
        <v>9</v>
      </c>
      <c r="D6" s="33">
        <v>0</v>
      </c>
      <c r="E6" s="8">
        <v>150</v>
      </c>
      <c r="F6" s="35">
        <f t="shared" si="0"/>
        <v>0</v>
      </c>
    </row>
    <row r="7" spans="2:9" s="13" customFormat="1" ht="25.2" customHeight="1">
      <c r="B7" s="6" t="s">
        <v>10</v>
      </c>
      <c r="C7" s="34" t="s">
        <v>11</v>
      </c>
      <c r="D7" s="33">
        <v>0</v>
      </c>
      <c r="E7" s="8">
        <v>70</v>
      </c>
      <c r="F7" s="35">
        <f t="shared" si="0"/>
        <v>0</v>
      </c>
    </row>
    <row r="8" spans="2:9" s="13" customFormat="1" ht="25.2" customHeight="1">
      <c r="B8" s="6" t="s">
        <v>12</v>
      </c>
      <c r="C8" s="34" t="s">
        <v>13</v>
      </c>
      <c r="D8" s="33">
        <v>0</v>
      </c>
      <c r="E8" s="8">
        <v>95</v>
      </c>
      <c r="F8" s="35">
        <f t="shared" si="0"/>
        <v>0</v>
      </c>
    </row>
    <row r="9" spans="2:9" s="13" customFormat="1" ht="25.2" customHeight="1">
      <c r="B9" s="6" t="s">
        <v>14</v>
      </c>
      <c r="C9" s="34" t="s">
        <v>15</v>
      </c>
      <c r="D9" s="33">
        <v>0</v>
      </c>
      <c r="E9" s="8">
        <v>110</v>
      </c>
      <c r="F9" s="35">
        <f t="shared" si="0"/>
        <v>0</v>
      </c>
    </row>
    <row r="10" spans="2:9" s="13" customFormat="1" ht="25.2" customHeight="1">
      <c r="B10" s="6" t="s">
        <v>16</v>
      </c>
      <c r="C10" s="34" t="s">
        <v>17</v>
      </c>
      <c r="D10" s="33">
        <v>0</v>
      </c>
      <c r="E10" s="8">
        <v>150</v>
      </c>
      <c r="F10" s="35">
        <f t="shared" si="0"/>
        <v>0</v>
      </c>
    </row>
    <row r="11" spans="2:9" s="13" customFormat="1" ht="25.2" customHeight="1">
      <c r="B11" s="6" t="s">
        <v>18</v>
      </c>
      <c r="C11" s="34" t="s">
        <v>19</v>
      </c>
      <c r="D11" s="33">
        <v>0</v>
      </c>
      <c r="E11" s="8">
        <v>100</v>
      </c>
      <c r="F11" s="35">
        <f t="shared" si="0"/>
        <v>0</v>
      </c>
    </row>
    <row r="12" spans="2:9" s="13" customFormat="1" ht="25.2" customHeight="1">
      <c r="B12" s="4"/>
      <c r="C12" s="4" t="s">
        <v>20</v>
      </c>
      <c r="D12" s="4"/>
      <c r="E12" s="4"/>
      <c r="F12" s="4"/>
    </row>
    <row r="13" spans="2:9" s="13" customFormat="1" ht="25.2" customHeight="1">
      <c r="B13" s="6" t="s">
        <v>21</v>
      </c>
      <c r="C13" s="42" t="s">
        <v>22</v>
      </c>
      <c r="D13" s="33">
        <v>0</v>
      </c>
      <c r="E13" s="8">
        <f>180*3</f>
        <v>540</v>
      </c>
      <c r="F13" s="35">
        <f t="shared" si="0"/>
        <v>0</v>
      </c>
    </row>
    <row r="14" spans="2:9" s="13" customFormat="1" ht="25.2" customHeight="1">
      <c r="B14" s="6" t="s">
        <v>23</v>
      </c>
      <c r="C14" s="34" t="s">
        <v>24</v>
      </c>
      <c r="D14" s="33">
        <v>0</v>
      </c>
      <c r="E14" s="8">
        <f>3*100</f>
        <v>300</v>
      </c>
      <c r="F14" s="35">
        <f t="shared" si="0"/>
        <v>0</v>
      </c>
    </row>
    <row r="15" spans="2:9" s="13" customFormat="1" ht="25.2" customHeight="1">
      <c r="B15" s="6" t="s">
        <v>25</v>
      </c>
      <c r="C15" s="34" t="s">
        <v>26</v>
      </c>
      <c r="D15" s="33">
        <v>0</v>
      </c>
      <c r="E15" s="8">
        <f>3*410</f>
        <v>1230</v>
      </c>
      <c r="F15" s="35">
        <f t="shared" si="0"/>
        <v>0</v>
      </c>
    </row>
    <row r="16" spans="2:9" s="13" customFormat="1" ht="25.2" customHeight="1">
      <c r="B16" s="6" t="s">
        <v>27</v>
      </c>
      <c r="C16" s="42" t="s">
        <v>28</v>
      </c>
      <c r="D16" s="33">
        <v>0</v>
      </c>
      <c r="E16" s="8">
        <f>3*215</f>
        <v>645</v>
      </c>
      <c r="F16" s="35">
        <f t="shared" si="0"/>
        <v>0</v>
      </c>
    </row>
    <row r="17" spans="2:9" s="13" customFormat="1" ht="25.2" customHeight="1">
      <c r="B17" s="6" t="s">
        <v>29</v>
      </c>
      <c r="C17" s="42" t="s">
        <v>30</v>
      </c>
      <c r="D17" s="33">
        <v>0</v>
      </c>
      <c r="E17" s="8">
        <f>3*90</f>
        <v>270</v>
      </c>
      <c r="F17" s="35">
        <f t="shared" si="0"/>
        <v>0</v>
      </c>
    </row>
    <row r="18" spans="2:9" s="13" customFormat="1" ht="25.2" customHeight="1">
      <c r="B18" s="6" t="s">
        <v>31</v>
      </c>
      <c r="C18" s="42" t="s">
        <v>32</v>
      </c>
      <c r="D18" s="33">
        <v>0</v>
      </c>
      <c r="E18" s="8">
        <f>3*400</f>
        <v>1200</v>
      </c>
      <c r="F18" s="35">
        <f t="shared" si="0"/>
        <v>0</v>
      </c>
    </row>
    <row r="19" spans="2:9" s="13" customFormat="1" ht="25.2" customHeight="1">
      <c r="B19" s="6" t="s">
        <v>33</v>
      </c>
      <c r="C19" s="42" t="s">
        <v>34</v>
      </c>
      <c r="D19" s="33">
        <v>0</v>
      </c>
      <c r="E19" s="8">
        <f>3*100</f>
        <v>300</v>
      </c>
      <c r="F19" s="35">
        <f t="shared" si="0"/>
        <v>0</v>
      </c>
    </row>
    <row r="20" spans="2:9" s="13" customFormat="1" ht="25.2" customHeight="1">
      <c r="B20" s="6" t="s">
        <v>35</v>
      </c>
      <c r="C20" s="42" t="s">
        <v>36</v>
      </c>
      <c r="D20" s="33">
        <v>0</v>
      </c>
      <c r="E20" s="8">
        <f>3*195</f>
        <v>585</v>
      </c>
      <c r="F20" s="35">
        <f t="shared" si="0"/>
        <v>0</v>
      </c>
    </row>
    <row r="21" spans="2:9" s="13" customFormat="1" ht="25.2" customHeight="1">
      <c r="B21" s="6" t="s">
        <v>37</v>
      </c>
      <c r="C21" s="42" t="s">
        <v>38</v>
      </c>
      <c r="D21" s="33">
        <v>0</v>
      </c>
      <c r="E21" s="8">
        <f>3*90</f>
        <v>270</v>
      </c>
      <c r="F21" s="35">
        <f t="shared" si="0"/>
        <v>0</v>
      </c>
    </row>
    <row r="22" spans="2:9" s="13" customFormat="1" ht="25.2" customHeight="1">
      <c r="B22" s="6" t="s">
        <v>37</v>
      </c>
      <c r="C22" s="42" t="s">
        <v>55</v>
      </c>
      <c r="D22" s="33">
        <v>0</v>
      </c>
      <c r="E22" s="8">
        <v>15</v>
      </c>
      <c r="F22" s="35">
        <f t="shared" si="0"/>
        <v>0</v>
      </c>
    </row>
    <row r="23" spans="2:9" ht="30" customHeight="1">
      <c r="B23" s="39"/>
      <c r="E23" s="40" t="s">
        <v>39</v>
      </c>
      <c r="F23" s="41">
        <f>SUM(F4:F22)</f>
        <v>0</v>
      </c>
    </row>
    <row r="24" spans="2:9" ht="10.050000000000001" customHeight="1">
      <c r="B24" s="26"/>
      <c r="D24" s="11"/>
      <c r="E24" s="37"/>
      <c r="F24" s="12"/>
    </row>
    <row r="25" spans="2:9" s="13" customFormat="1" ht="30" customHeight="1">
      <c r="B25" s="22" t="s">
        <v>1</v>
      </c>
      <c r="C25" s="27" t="s">
        <v>51</v>
      </c>
      <c r="D25" s="23" t="s">
        <v>57</v>
      </c>
      <c r="E25" s="23" t="s">
        <v>49</v>
      </c>
      <c r="F25" s="23" t="s">
        <v>3</v>
      </c>
      <c r="I25" s="14"/>
    </row>
    <row r="26" spans="2:9" ht="25.2" customHeight="1">
      <c r="B26" s="24" t="s">
        <v>14</v>
      </c>
      <c r="C26" s="15" t="s">
        <v>41</v>
      </c>
      <c r="D26" s="7">
        <v>0</v>
      </c>
      <c r="E26" s="8">
        <v>3</v>
      </c>
      <c r="F26" s="9">
        <f>D26*E26</f>
        <v>0</v>
      </c>
    </row>
    <row r="27" spans="2:9" ht="25.2" customHeight="1">
      <c r="B27" s="24" t="s">
        <v>16</v>
      </c>
      <c r="C27" s="15" t="s">
        <v>42</v>
      </c>
      <c r="D27" s="7">
        <v>0</v>
      </c>
      <c r="E27" s="8">
        <v>9</v>
      </c>
      <c r="F27" s="9">
        <f>D27*E27</f>
        <v>0</v>
      </c>
    </row>
    <row r="28" spans="2:9" ht="30" customHeight="1">
      <c r="B28" s="25"/>
      <c r="E28" s="23" t="s">
        <v>43</v>
      </c>
      <c r="F28" s="10">
        <f>SUM(F26:F27)</f>
        <v>0</v>
      </c>
    </row>
    <row r="29" spans="2:9" ht="10.050000000000001" customHeight="1" thickBot="1">
      <c r="E29" s="38"/>
      <c r="F29" s="16"/>
    </row>
    <row r="30" spans="2:9" ht="25.2" customHeight="1">
      <c r="C30" s="28" t="s">
        <v>44</v>
      </c>
      <c r="D30" s="17">
        <f>F23+F28</f>
        <v>0</v>
      </c>
      <c r="F30" s="19"/>
    </row>
    <row r="31" spans="2:9" ht="25.2" customHeight="1">
      <c r="C31" s="29" t="s">
        <v>45</v>
      </c>
      <c r="D31" s="20">
        <f>D30/100*19</f>
        <v>0</v>
      </c>
      <c r="F31" s="19"/>
    </row>
    <row r="32" spans="2:9" ht="25.2" customHeight="1" thickBot="1">
      <c r="C32" s="30" t="s">
        <v>46</v>
      </c>
      <c r="D32" s="31">
        <f>D30+D31</f>
        <v>0</v>
      </c>
      <c r="F32" s="19"/>
    </row>
    <row r="34" spans="2:6" s="43" customFormat="1" ht="43.2" customHeight="1">
      <c r="B34" s="47" t="s">
        <v>56</v>
      </c>
      <c r="C34" s="47"/>
      <c r="D34" s="47"/>
      <c r="E34" s="47"/>
      <c r="F34" s="47"/>
    </row>
    <row r="35" spans="2:6" s="43" customFormat="1" ht="34.950000000000003" customHeight="1">
      <c r="B35" s="44" t="s">
        <v>47</v>
      </c>
      <c r="C35" s="48" t="s">
        <v>53</v>
      </c>
      <c r="D35" s="49"/>
      <c r="E35" s="49"/>
      <c r="F35" s="50"/>
    </row>
    <row r="36" spans="2:6" s="43" customFormat="1" ht="34.950000000000003" customHeight="1">
      <c r="B36" s="44" t="s">
        <v>50</v>
      </c>
      <c r="C36" s="46" t="s">
        <v>54</v>
      </c>
      <c r="D36" s="46"/>
      <c r="E36" s="46"/>
      <c r="F36" s="46"/>
    </row>
    <row r="37" spans="2:6" s="43" customFormat="1" ht="34.950000000000003" customHeight="1">
      <c r="B37" s="44" t="s">
        <v>52</v>
      </c>
      <c r="C37" s="46" t="s">
        <v>48</v>
      </c>
      <c r="D37" s="46"/>
      <c r="E37" s="46"/>
      <c r="F37" s="46"/>
    </row>
  </sheetData>
  <sheetProtection algorithmName="SHA-512" hashValue="sAonkIP7ogwWBa0tZWHcmieqCy3zVcnfUkXUB6lXNPUr+Oj8CQItpxMWfjmNHyXRwbElFkrznEUykQWs4FWquw==" saltValue="Q4O2kY9qiEEm4zGzEIaStw==" spinCount="100000" sheet="1" selectLockedCells="1"/>
  <mergeCells count="5">
    <mergeCell ref="B1:D1"/>
    <mergeCell ref="C36:F36"/>
    <mergeCell ref="C37:F37"/>
    <mergeCell ref="B34:F34"/>
    <mergeCell ref="C35:F35"/>
  </mergeCells>
  <phoneticPr fontId="1" type="noConversion"/>
  <pageMargins left="0.70866141732283472" right="0.31496062992125984" top="0.98425196850393704" bottom="0.78740157480314965" header="0.31496062992125984" footer="0.31496062992125984"/>
  <pageSetup paperSize="9" scale="75" fitToHeight="15" orientation="landscape" r:id="rId1"/>
  <headerFooter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cc7a336-3718-44f4-9c12-cc5a65b3e5ce" xsi:nil="true"/>
    <lcf76f155ced4ddcb4097134ff3c332f xmlns="9de11952-2586-4200-8385-85855379c4e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28B09E884B0147B3D333269A8C2C58" ma:contentTypeVersion="19" ma:contentTypeDescription="Create a new document." ma:contentTypeScope="" ma:versionID="ac3fc77becf89de24421c37d949a361a">
  <xsd:schema xmlns:xsd="http://www.w3.org/2001/XMLSchema" xmlns:xs="http://www.w3.org/2001/XMLSchema" xmlns:p="http://schemas.microsoft.com/office/2006/metadata/properties" xmlns:ns2="9de11952-2586-4200-8385-85855379c4e1" xmlns:ns3="5cc7a336-3718-44f4-9c12-cc5a65b3e5ce" targetNamespace="http://schemas.microsoft.com/office/2006/metadata/properties" ma:root="true" ma:fieldsID="953b57d9f9dae28bbddc74e310e93e30" ns2:_="" ns3:_="">
    <xsd:import namespace="9de11952-2586-4200-8385-85855379c4e1"/>
    <xsd:import namespace="5cc7a336-3718-44f4-9c12-cc5a65b3e5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e11952-2586-4200-8385-85855379c4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07a52-363d-4238-8494-d504015057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c7a336-3718-44f4-9c12-cc5a65b3e5c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d426a1f-427f-45c5-82de-8709575d808e}" ma:internalName="TaxCatchAll" ma:showField="CatchAllData" ma:web="5cc7a336-3718-44f4-9c12-cc5a65b3e5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2246BA-B329-4C77-9324-4F857F3312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226E49-9DF6-44F3-80F0-B7D14ED4C7C6}">
  <ds:schemaRefs>
    <ds:schemaRef ds:uri="http://schemas.microsoft.com/office/2006/metadata/properties"/>
    <ds:schemaRef ds:uri="http://schemas.microsoft.com/office/infopath/2007/PartnerControls"/>
    <ds:schemaRef ds:uri="5cc7a336-3718-44f4-9c12-cc5a65b3e5ce"/>
    <ds:schemaRef ds:uri="9de11952-2586-4200-8385-85855379c4e1"/>
  </ds:schemaRefs>
</ds:datastoreItem>
</file>

<file path=customXml/itemProps3.xml><?xml version="1.0" encoding="utf-8"?>
<ds:datastoreItem xmlns:ds="http://schemas.openxmlformats.org/officeDocument/2006/customXml" ds:itemID="{1057627A-CCF3-448D-BA13-B910EF06D3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e11952-2586-4200-8385-85855379c4e1"/>
    <ds:schemaRef ds:uri="5cc7a336-3718-44f4-9c12-cc5a65b3e5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ITB Catering</vt:lpstr>
      <vt:lpstr>'ITB Catering'!Druckbereich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Gerd Lörken</dc:creator>
  <cp:keywords/>
  <dc:description/>
  <cp:lastModifiedBy>Anke Graebner</cp:lastModifiedBy>
  <cp:revision/>
  <dcterms:created xsi:type="dcterms:W3CDTF">2021-03-15T16:56:22Z</dcterms:created>
  <dcterms:modified xsi:type="dcterms:W3CDTF">2026-08-28T11:26:50Z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0x0101006D28B09E884B0147B3D333269A8C2C58</vt:lpwstr>
  </property>
  <property fmtid="{D5CDD505-2E9C-101B-9397-08002B2CF9AE}" pid="3" name="MediaServiceImageTags">
    <vt:lpwstr/>
  </property>
</Properties>
</file>